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75" windowWidth="12420" windowHeight="6330"/>
  </bookViews>
  <sheets>
    <sheet name="Assigned Admin" sheetId="3" r:id="rId1"/>
    <sheet name="Allocated Admin" sheetId="1" r:id="rId2"/>
    <sheet name="Total Admin" sheetId="2" r:id="rId3"/>
  </sheets>
  <calcPr calcId="145621"/>
</workbook>
</file>

<file path=xl/calcChain.xml><?xml version="1.0" encoding="utf-8"?>
<calcChain xmlns="http://schemas.openxmlformats.org/spreadsheetml/2006/main">
  <c r="C32" i="3" l="1"/>
  <c r="E30" i="3"/>
  <c r="E25" i="3"/>
  <c r="E32" i="3" s="1"/>
  <c r="D17" i="3"/>
  <c r="D32" i="3" s="1"/>
  <c r="C17" i="3"/>
  <c r="B17" i="3"/>
  <c r="B32" i="3" s="1"/>
  <c r="D35" i="2"/>
  <c r="C35" i="2"/>
  <c r="B35" i="2"/>
  <c r="E33" i="2"/>
  <c r="F31" i="2"/>
  <c r="F33" i="2" s="1"/>
  <c r="F30" i="2"/>
  <c r="E27" i="2"/>
  <c r="E35" i="2" s="1"/>
  <c r="F25" i="2"/>
  <c r="F24" i="2"/>
  <c r="F23" i="2"/>
  <c r="F22" i="2"/>
  <c r="F21" i="2"/>
  <c r="D18" i="2"/>
  <c r="C18" i="2"/>
  <c r="B18" i="2"/>
  <c r="F16" i="2"/>
  <c r="F15" i="2"/>
  <c r="F14" i="2"/>
  <c r="F13" i="2"/>
  <c r="F12" i="2"/>
  <c r="F11" i="2"/>
  <c r="F10" i="2"/>
  <c r="F9" i="2"/>
  <c r="F8" i="2"/>
  <c r="F31" i="1"/>
  <c r="F30" i="1"/>
  <c r="F25" i="1"/>
  <c r="F24" i="1"/>
  <c r="F23" i="1"/>
  <c r="F22" i="1"/>
  <c r="F21" i="1"/>
  <c r="E27" i="1"/>
  <c r="E33" i="1"/>
  <c r="F14" i="1"/>
  <c r="F17" i="1"/>
  <c r="F16" i="1"/>
  <c r="F15" i="1"/>
  <c r="F13" i="1"/>
  <c r="F12" i="1"/>
  <c r="F11" i="1"/>
  <c r="D18" i="1"/>
  <c r="D35" i="1" s="1"/>
  <c r="F10" i="1"/>
  <c r="F9" i="1"/>
  <c r="F8" i="1"/>
  <c r="F32" i="3"/>
  <c r="F25" i="3"/>
  <c r="F30" i="3"/>
  <c r="F17" i="3"/>
  <c r="F33" i="1" l="1"/>
  <c r="E35" i="1"/>
  <c r="F27" i="1"/>
  <c r="F18" i="1"/>
  <c r="F27" i="2"/>
  <c r="F18" i="2"/>
  <c r="C18" i="1"/>
  <c r="C35" i="1" s="1"/>
  <c r="B18" i="1"/>
  <c r="B35" i="1" s="1"/>
  <c r="F35" i="2" l="1"/>
  <c r="F35" i="1"/>
</calcChain>
</file>

<file path=xl/sharedStrings.xml><?xml version="1.0" encoding="utf-8"?>
<sst xmlns="http://schemas.openxmlformats.org/spreadsheetml/2006/main" count="102" uniqueCount="36">
  <si>
    <t>Total</t>
  </si>
  <si>
    <t>Commercial Programs</t>
  </si>
  <si>
    <t>Sec &lt; 10</t>
  </si>
  <si>
    <t>Sec &gt; 10</t>
  </si>
  <si>
    <t>Prim</t>
  </si>
  <si>
    <t>Res</t>
  </si>
  <si>
    <t>CARE$ SOP</t>
  </si>
  <si>
    <t>A/C Distributor Pilot MTP</t>
  </si>
  <si>
    <t>ComSol MTP</t>
  </si>
  <si>
    <t>CSOP</t>
  </si>
  <si>
    <t>CoolSaver</t>
  </si>
  <si>
    <t>LM SOP</t>
  </si>
  <si>
    <t>LM SOP - expanded</t>
  </si>
  <si>
    <t>SCORE/CS MTP</t>
  </si>
  <si>
    <t>SMART Source Pilot MTP - Comm</t>
  </si>
  <si>
    <t>Total Commercial</t>
  </si>
  <si>
    <t>Residential Programs</t>
  </si>
  <si>
    <t>Energy Star</t>
  </si>
  <si>
    <t>RSOP</t>
  </si>
  <si>
    <t>SMART Source Pilot MTP - Res</t>
  </si>
  <si>
    <t>Total Residential</t>
  </si>
  <si>
    <t>Hard-to-Reach Programs</t>
  </si>
  <si>
    <t>HTR SOP</t>
  </si>
  <si>
    <t>TLI EEP</t>
  </si>
  <si>
    <t>Total HTR</t>
  </si>
  <si>
    <t>Total Programs</t>
  </si>
  <si>
    <t>Directly Assigned Administrative</t>
  </si>
  <si>
    <t>Allocated Administrative</t>
  </si>
  <si>
    <t>Total Administrative</t>
  </si>
  <si>
    <t>SOAH Docket No. 473-13-4654</t>
  </si>
  <si>
    <t>PUC Docket No. 41538</t>
  </si>
  <si>
    <t>Page 1 of 3</t>
  </si>
  <si>
    <t>Staff 1st RFI 1-8(b)</t>
  </si>
  <si>
    <t>Page 2 of 3</t>
  </si>
  <si>
    <t>Texas Central Company</t>
  </si>
  <si>
    <t>Page 3 of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</si>
</sst>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sz val="24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 applyFill="1" applyBorder="1" applyProtection="1"/>
    <xf numFmtId="0" fontId="2" fillId="0" borderId="0" xfId="0" applyFont="1" applyFill="1" applyBorder="1" applyProtection="1"/>
    <xf numFmtId="0" fontId="2" fillId="0" borderId="0" xfId="0" applyFont="1" applyFill="1" applyBorder="1" applyAlignment="1" applyProtection="1">
      <alignment vertical="center"/>
    </xf>
    <xf numFmtId="0" fontId="5" fillId="0" borderId="0" xfId="0" applyFont="1"/>
    <xf numFmtId="4" fontId="5" fillId="0" borderId="0" xfId="0" applyNumberFormat="1" applyFont="1"/>
    <xf numFmtId="0" fontId="5" fillId="0" borderId="1" xfId="0" applyFont="1" applyBorder="1"/>
    <xf numFmtId="9" fontId="5" fillId="0" borderId="0" xfId="0" applyNumberFormat="1" applyFont="1"/>
    <xf numFmtId="43" fontId="5" fillId="0" borderId="0" xfId="0" applyNumberFormat="1" applyFont="1"/>
    <xf numFmtId="4" fontId="5" fillId="0" borderId="2" xfId="0" applyNumberFormat="1" applyFont="1" applyBorder="1" applyAlignment="1">
      <alignment horizontal="center"/>
    </xf>
    <xf numFmtId="4" fontId="5" fillId="0" borderId="3" xfId="0" applyNumberFormat="1" applyFont="1" applyBorder="1" applyAlignment="1">
      <alignment horizontal="center"/>
    </xf>
    <xf numFmtId="3" fontId="5" fillId="0" borderId="0" xfId="0" applyNumberFormat="1" applyFont="1"/>
    <xf numFmtId="3" fontId="5" fillId="0" borderId="4" xfId="0" applyNumberFormat="1" applyFont="1" applyBorder="1" applyAlignment="1">
      <alignment horizontal="center"/>
    </xf>
    <xf numFmtId="0" fontId="5" fillId="0" borderId="6" xfId="0" applyFont="1" applyBorder="1"/>
    <xf numFmtId="0" fontId="0" fillId="0" borderId="0" xfId="0" applyFont="1" applyFill="1" applyBorder="1" applyProtection="1"/>
    <xf numFmtId="9" fontId="3" fillId="0" borderId="0" xfId="2" applyFont="1" applyFill="1" applyBorder="1" applyProtection="1"/>
    <xf numFmtId="0" fontId="0" fillId="0" borderId="0" xfId="0" applyFont="1" applyFill="1" applyProtection="1"/>
    <xf numFmtId="4" fontId="0" fillId="0" borderId="0" xfId="0" applyNumberFormat="1" applyFont="1" applyFill="1" applyProtection="1"/>
    <xf numFmtId="0" fontId="6" fillId="0" borderId="0" xfId="0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/>
    <xf numFmtId="0" fontId="7" fillId="0" borderId="0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vertical="center"/>
    </xf>
    <xf numFmtId="4" fontId="8" fillId="0" borderId="0" xfId="0" applyNumberFormat="1" applyFont="1" applyFill="1" applyBorder="1" applyAlignment="1" applyProtection="1">
      <alignment vertical="center" wrapText="1"/>
    </xf>
    <xf numFmtId="4" fontId="0" fillId="0" borderId="0" xfId="0" applyNumberFormat="1" applyFont="1" applyFill="1" applyBorder="1" applyProtection="1"/>
    <xf numFmtId="4" fontId="3" fillId="0" borderId="0" xfId="0" applyNumberFormat="1" applyFont="1" applyFill="1" applyBorder="1" applyProtection="1"/>
    <xf numFmtId="4" fontId="8" fillId="0" borderId="0" xfId="0" applyNumberFormat="1" applyFont="1" applyFill="1" applyBorder="1" applyAlignment="1" applyProtection="1">
      <alignment vertical="center"/>
    </xf>
    <xf numFmtId="0" fontId="8" fillId="0" borderId="1" xfId="0" applyFont="1" applyFill="1" applyBorder="1" applyAlignment="1" applyProtection="1">
      <alignment vertical="center"/>
    </xf>
    <xf numFmtId="4" fontId="8" fillId="0" borderId="2" xfId="0" applyNumberFormat="1" applyFont="1" applyFill="1" applyBorder="1" applyAlignment="1" applyProtection="1">
      <alignment horizontal="center" vertical="center" wrapText="1"/>
    </xf>
    <xf numFmtId="4" fontId="8" fillId="0" borderId="3" xfId="0" applyNumberFormat="1" applyFont="1" applyFill="1" applyBorder="1" applyAlignment="1" applyProtection="1">
      <alignment horizontal="center" vertical="center" wrapText="1"/>
    </xf>
    <xf numFmtId="4" fontId="8" fillId="0" borderId="4" xfId="0" applyNumberFormat="1" applyFont="1" applyFill="1" applyBorder="1" applyAlignment="1" applyProtection="1">
      <alignment vertical="center" wrapText="1"/>
    </xf>
    <xf numFmtId="0" fontId="0" fillId="0" borderId="1" xfId="0" applyFont="1" applyFill="1" applyBorder="1" applyProtection="1"/>
    <xf numFmtId="4" fontId="0" fillId="0" borderId="1" xfId="0" applyNumberFormat="1" applyFont="1" applyFill="1" applyBorder="1" applyProtection="1"/>
    <xf numFmtId="0" fontId="8" fillId="0" borderId="0" xfId="0" applyFont="1" applyFill="1" applyBorder="1" applyAlignment="1" applyProtection="1"/>
    <xf numFmtId="0" fontId="8" fillId="0" borderId="6" xfId="0" applyFont="1" applyFill="1" applyBorder="1" applyAlignment="1" applyProtection="1"/>
    <xf numFmtId="4" fontId="3" fillId="0" borderId="6" xfId="0" applyNumberFormat="1" applyFont="1" applyFill="1" applyBorder="1" applyProtection="1"/>
    <xf numFmtId="9" fontId="4" fillId="0" borderId="0" xfId="2" applyFont="1" applyFill="1" applyBorder="1" applyAlignment="1" applyProtection="1">
      <alignment vertical="center"/>
    </xf>
    <xf numFmtId="9" fontId="8" fillId="0" borderId="0" xfId="2" applyFont="1" applyFill="1" applyBorder="1" applyAlignment="1" applyProtection="1">
      <alignment horizontal="right"/>
    </xf>
    <xf numFmtId="0" fontId="8" fillId="0" borderId="5" xfId="0" applyFont="1" applyFill="1" applyBorder="1" applyAlignment="1" applyProtection="1">
      <alignment vertical="center"/>
    </xf>
    <xf numFmtId="4" fontId="8" fillId="0" borderId="1" xfId="0" applyNumberFormat="1" applyFont="1" applyFill="1" applyBorder="1" applyAlignment="1" applyProtection="1">
      <alignment vertical="center"/>
    </xf>
    <xf numFmtId="43" fontId="5" fillId="0" borderId="0" xfId="1" applyNumberFormat="1" applyFont="1"/>
    <xf numFmtId="43" fontId="5" fillId="0" borderId="1" xfId="1" applyNumberFormat="1" applyFont="1" applyBorder="1"/>
    <xf numFmtId="43" fontId="5" fillId="0" borderId="6" xfId="1" applyNumberFormat="1" applyFont="1" applyBorder="1"/>
    <xf numFmtId="4" fontId="5" fillId="0" borderId="2" xfId="0" applyNumberFormat="1" applyFont="1" applyBorder="1" applyAlignment="1">
      <alignment horizontal="center"/>
    </xf>
    <xf numFmtId="4" fontId="5" fillId="0" borderId="3" xfId="0" applyNumberFormat="1" applyFont="1" applyBorder="1" applyAlignment="1">
      <alignment horizontal="center"/>
    </xf>
    <xf numFmtId="4" fontId="5" fillId="0" borderId="4" xfId="0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tabSelected="1" workbookViewId="0"/>
  </sheetViews>
  <sheetFormatPr defaultColWidth="8.7109375" defaultRowHeight="12.75" x14ac:dyDescent="0.2"/>
  <cols>
    <col min="1" max="1" width="28.42578125" style="4" bestFit="1" customWidth="1"/>
    <col min="2" max="2" width="10.140625" style="4" bestFit="1" customWidth="1"/>
    <col min="3" max="4" width="11.140625" style="4" bestFit="1" customWidth="1"/>
    <col min="5" max="5" width="12.7109375" style="4" bestFit="1" customWidth="1"/>
    <col min="6" max="6" width="12.28515625" style="11" bestFit="1" customWidth="1"/>
    <col min="7" max="16384" width="8.7109375" style="4"/>
  </cols>
  <sheetData>
    <row r="1" spans="1:6" ht="14.45" x14ac:dyDescent="0.35">
      <c r="A1" s="4" t="s">
        <v>34</v>
      </c>
      <c r="E1" t="s">
        <v>29</v>
      </c>
    </row>
    <row r="2" spans="1:6" ht="14.45" x14ac:dyDescent="0.35">
      <c r="E2" t="s">
        <v>30</v>
      </c>
    </row>
    <row r="3" spans="1:6" ht="14.45" x14ac:dyDescent="0.35">
      <c r="E3" t="s">
        <v>32</v>
      </c>
    </row>
    <row r="4" spans="1:6" ht="14.45" x14ac:dyDescent="0.35">
      <c r="E4" t="s">
        <v>31</v>
      </c>
    </row>
    <row r="5" spans="1:6" ht="12.6" x14ac:dyDescent="0.25">
      <c r="B5" s="5"/>
      <c r="C5" s="5"/>
      <c r="D5" s="5"/>
      <c r="E5" s="5"/>
    </row>
    <row r="6" spans="1:6" ht="12.6" x14ac:dyDescent="0.25">
      <c r="B6" s="42" t="s">
        <v>26</v>
      </c>
      <c r="C6" s="43"/>
      <c r="D6" s="43"/>
      <c r="E6" s="43"/>
      <c r="F6" s="44"/>
    </row>
    <row r="7" spans="1:6" ht="12.6" x14ac:dyDescent="0.25">
      <c r="A7" s="6" t="s">
        <v>1</v>
      </c>
      <c r="B7" s="9" t="s">
        <v>2</v>
      </c>
      <c r="C7" s="10" t="s">
        <v>3</v>
      </c>
      <c r="D7" s="10" t="s">
        <v>4</v>
      </c>
      <c r="E7" s="10" t="s">
        <v>5</v>
      </c>
      <c r="F7" s="12" t="s">
        <v>0</v>
      </c>
    </row>
    <row r="8" spans="1:6" ht="12.6" x14ac:dyDescent="0.25">
      <c r="A8" s="4" t="s">
        <v>6</v>
      </c>
      <c r="B8" s="39">
        <v>702.6</v>
      </c>
      <c r="C8" s="39">
        <v>6891.37</v>
      </c>
      <c r="D8" s="39">
        <v>0</v>
      </c>
      <c r="E8" s="39"/>
      <c r="F8" s="39">
        <v>7593.97</v>
      </c>
    </row>
    <row r="9" spans="1:6" ht="12.6" x14ac:dyDescent="0.25">
      <c r="A9" s="4" t="s">
        <v>7</v>
      </c>
      <c r="B9" s="39">
        <v>995.47</v>
      </c>
      <c r="C9" s="39">
        <v>2275.85</v>
      </c>
      <c r="D9" s="39">
        <v>0</v>
      </c>
      <c r="E9" s="39"/>
      <c r="F9" s="39">
        <v>3271.3273391742887</v>
      </c>
    </row>
    <row r="10" spans="1:6" ht="12.6" x14ac:dyDescent="0.25">
      <c r="A10" s="4" t="s">
        <v>8</v>
      </c>
      <c r="B10" s="39">
        <v>156.84</v>
      </c>
      <c r="C10" s="39">
        <v>3464.51</v>
      </c>
      <c r="D10" s="39">
        <v>3466.03</v>
      </c>
      <c r="E10" s="39"/>
      <c r="F10" s="39">
        <v>7087.380000000001</v>
      </c>
    </row>
    <row r="11" spans="1:6" ht="12.6" x14ac:dyDescent="0.25">
      <c r="A11" s="4" t="s">
        <v>9</v>
      </c>
      <c r="B11" s="39">
        <v>88.27</v>
      </c>
      <c r="C11" s="39">
        <v>66046.73</v>
      </c>
      <c r="D11" s="39">
        <v>17220.330000000002</v>
      </c>
      <c r="E11" s="39"/>
      <c r="F11" s="39">
        <v>83355.340000000011</v>
      </c>
    </row>
    <row r="12" spans="1:6" ht="12.6" x14ac:dyDescent="0.25">
      <c r="A12" s="4" t="s">
        <v>10</v>
      </c>
      <c r="B12" s="39">
        <v>147.99</v>
      </c>
      <c r="C12" s="39">
        <v>3471.77</v>
      </c>
      <c r="D12" s="39">
        <v>373.46</v>
      </c>
      <c r="E12" s="39"/>
      <c r="F12" s="39">
        <v>3993.2099277245807</v>
      </c>
    </row>
    <row r="13" spans="1:6" ht="12.6" x14ac:dyDescent="0.25">
      <c r="A13" s="4" t="s">
        <v>11</v>
      </c>
      <c r="B13" s="39">
        <v>0</v>
      </c>
      <c r="C13" s="39">
        <v>4968.42</v>
      </c>
      <c r="D13" s="39">
        <v>6887.64</v>
      </c>
      <c r="E13" s="39"/>
      <c r="F13" s="39">
        <v>11856.059887561782</v>
      </c>
    </row>
    <row r="14" spans="1:6" ht="12.6" x14ac:dyDescent="0.25">
      <c r="A14" s="4" t="s">
        <v>12</v>
      </c>
      <c r="B14" s="39">
        <v>0</v>
      </c>
      <c r="C14" s="39">
        <v>3422.2</v>
      </c>
      <c r="D14" s="39">
        <v>4744.1400000000003</v>
      </c>
      <c r="E14" s="39"/>
      <c r="F14" s="39">
        <v>8166.3354899536789</v>
      </c>
    </row>
    <row r="15" spans="1:6" ht="12.6" x14ac:dyDescent="0.25">
      <c r="A15" s="4" t="s">
        <v>13</v>
      </c>
      <c r="B15" s="39">
        <v>250.09</v>
      </c>
      <c r="C15" s="39">
        <v>5963.41</v>
      </c>
      <c r="D15" s="39">
        <v>2344.46</v>
      </c>
      <c r="E15" s="39"/>
      <c r="F15" s="39">
        <v>8557.9599999999991</v>
      </c>
    </row>
    <row r="16" spans="1:6" ht="12.6" x14ac:dyDescent="0.25">
      <c r="A16" s="6" t="s">
        <v>14</v>
      </c>
      <c r="B16" s="40">
        <v>1802.32</v>
      </c>
      <c r="C16" s="40">
        <v>1370.1</v>
      </c>
      <c r="D16" s="40">
        <v>0</v>
      </c>
      <c r="E16" s="40"/>
      <c r="F16" s="40">
        <v>3172.4152022186868</v>
      </c>
    </row>
    <row r="17" spans="1:6" ht="12.6" x14ac:dyDescent="0.25">
      <c r="A17" s="4" t="s">
        <v>15</v>
      </c>
      <c r="B17" s="39">
        <f>SUM(B8:B16)</f>
        <v>4143.58</v>
      </c>
      <c r="C17" s="39">
        <f>SUM(C8:C16)</f>
        <v>97874.36</v>
      </c>
      <c r="D17" s="39">
        <f>SUM(D8:D16)</f>
        <v>35036.06</v>
      </c>
      <c r="E17" s="39"/>
      <c r="F17" s="39">
        <f>SUM(F8:F16)</f>
        <v>137053.99784663305</v>
      </c>
    </row>
    <row r="18" spans="1:6" ht="12.6" x14ac:dyDescent="0.25">
      <c r="B18" s="39"/>
      <c r="C18" s="39"/>
      <c r="D18" s="39"/>
      <c r="E18" s="39"/>
      <c r="F18" s="39"/>
    </row>
    <row r="19" spans="1:6" ht="12.6" x14ac:dyDescent="0.25">
      <c r="A19" s="6" t="s">
        <v>16</v>
      </c>
      <c r="B19" s="40"/>
      <c r="C19" s="40"/>
      <c r="D19" s="40"/>
      <c r="E19" s="40"/>
      <c r="F19" s="40"/>
    </row>
    <row r="20" spans="1:6" ht="12.6" x14ac:dyDescent="0.25">
      <c r="A20" s="4" t="s">
        <v>7</v>
      </c>
      <c r="B20" s="39"/>
      <c r="C20" s="39"/>
      <c r="D20" s="39"/>
      <c r="E20" s="39">
        <v>7053.1</v>
      </c>
      <c r="F20" s="39">
        <v>7053.1026608257098</v>
      </c>
    </row>
    <row r="21" spans="1:6" ht="12.6" x14ac:dyDescent="0.25">
      <c r="A21" s="4" t="s">
        <v>10</v>
      </c>
      <c r="B21" s="39"/>
      <c r="C21" s="39"/>
      <c r="D21" s="39"/>
      <c r="E21" s="39">
        <v>10346.85</v>
      </c>
      <c r="F21" s="39">
        <v>10346.85007227542</v>
      </c>
    </row>
    <row r="22" spans="1:6" x14ac:dyDescent="0.2">
      <c r="A22" s="4" t="s">
        <v>17</v>
      </c>
      <c r="B22" s="39"/>
      <c r="C22" s="39"/>
      <c r="D22" s="39"/>
      <c r="E22" s="39">
        <v>35744.070000000007</v>
      </c>
      <c r="F22" s="39">
        <v>35744.070000000007</v>
      </c>
    </row>
    <row r="23" spans="1:6" x14ac:dyDescent="0.2">
      <c r="A23" s="4" t="s">
        <v>18</v>
      </c>
      <c r="B23" s="39"/>
      <c r="C23" s="39"/>
      <c r="D23" s="39"/>
      <c r="E23" s="39">
        <v>125531.55</v>
      </c>
      <c r="F23" s="39">
        <v>125531.55</v>
      </c>
    </row>
    <row r="24" spans="1:6" x14ac:dyDescent="0.2">
      <c r="A24" s="6" t="s">
        <v>19</v>
      </c>
      <c r="B24" s="40"/>
      <c r="C24" s="40"/>
      <c r="D24" s="40"/>
      <c r="E24" s="40">
        <v>2444.86</v>
      </c>
      <c r="F24" s="40">
        <v>2444.8647977813134</v>
      </c>
    </row>
    <row r="25" spans="1:6" x14ac:dyDescent="0.2">
      <c r="A25" s="4" t="s">
        <v>20</v>
      </c>
      <c r="B25" s="39"/>
      <c r="C25" s="39"/>
      <c r="D25" s="39"/>
      <c r="E25" s="39">
        <f>SUM(E20:E24)</f>
        <v>181120.43</v>
      </c>
      <c r="F25" s="39">
        <f>SUM(F20:F24)</f>
        <v>181120.43753088245</v>
      </c>
    </row>
    <row r="26" spans="1:6" x14ac:dyDescent="0.2">
      <c r="B26" s="39"/>
      <c r="C26" s="39"/>
      <c r="D26" s="39"/>
      <c r="E26" s="39"/>
      <c r="F26" s="39"/>
    </row>
    <row r="27" spans="1:6" x14ac:dyDescent="0.2">
      <c r="A27" s="6" t="s">
        <v>21</v>
      </c>
      <c r="B27" s="40"/>
      <c r="C27" s="40"/>
      <c r="D27" s="40"/>
      <c r="E27" s="40"/>
      <c r="F27" s="40"/>
    </row>
    <row r="28" spans="1:6" x14ac:dyDescent="0.2">
      <c r="A28" s="4" t="s">
        <v>22</v>
      </c>
      <c r="B28" s="39"/>
      <c r="C28" s="39"/>
      <c r="D28" s="39"/>
      <c r="E28" s="39">
        <v>33840.18</v>
      </c>
      <c r="F28" s="39">
        <v>33840.18</v>
      </c>
    </row>
    <row r="29" spans="1:6" x14ac:dyDescent="0.2">
      <c r="A29" s="6" t="s">
        <v>23</v>
      </c>
      <c r="B29" s="40"/>
      <c r="C29" s="40"/>
      <c r="D29" s="40"/>
      <c r="E29" s="40">
        <v>6598.93</v>
      </c>
      <c r="F29" s="40">
        <v>6598.93</v>
      </c>
    </row>
    <row r="30" spans="1:6" x14ac:dyDescent="0.2">
      <c r="A30" s="4" t="s">
        <v>24</v>
      </c>
      <c r="B30" s="39"/>
      <c r="C30" s="39"/>
      <c r="D30" s="39"/>
      <c r="E30" s="39">
        <f>SUM(E28:E29)</f>
        <v>40439.11</v>
      </c>
      <c r="F30" s="39">
        <f>SUM(F28:F29)</f>
        <v>40439.11</v>
      </c>
    </row>
    <row r="31" spans="1:6" x14ac:dyDescent="0.2">
      <c r="B31" s="39"/>
      <c r="C31" s="39"/>
      <c r="D31" s="39"/>
      <c r="E31" s="39"/>
      <c r="F31" s="39"/>
    </row>
    <row r="32" spans="1:6" ht="13.5" thickBot="1" x14ac:dyDescent="0.25">
      <c r="A32" s="13" t="s">
        <v>25</v>
      </c>
      <c r="B32" s="41">
        <f>B17</f>
        <v>4143.58</v>
      </c>
      <c r="C32" s="41">
        <f>C17</f>
        <v>97874.36</v>
      </c>
      <c r="D32" s="41">
        <f>D17</f>
        <v>35036.06</v>
      </c>
      <c r="E32" s="41">
        <f>E25+E30</f>
        <v>221559.53999999998</v>
      </c>
      <c r="F32" s="41">
        <f>F17+F25+F30</f>
        <v>358613.54537751549</v>
      </c>
    </row>
    <row r="33" spans="2:5" ht="13.5" thickTop="1" x14ac:dyDescent="0.2">
      <c r="B33" s="7"/>
      <c r="C33" s="7"/>
      <c r="D33" s="7"/>
      <c r="E33" s="7"/>
    </row>
    <row r="34" spans="2:5" x14ac:dyDescent="0.2">
      <c r="B34" s="7"/>
      <c r="C34" s="7"/>
      <c r="D34" s="7"/>
      <c r="E34" s="8"/>
    </row>
    <row r="35" spans="2:5" x14ac:dyDescent="0.2">
      <c r="B35" s="5"/>
      <c r="C35" s="5"/>
      <c r="D35" s="5"/>
      <c r="E35" s="5"/>
    </row>
    <row r="36" spans="2:5" x14ac:dyDescent="0.2">
      <c r="B36" s="5"/>
      <c r="C36" s="5"/>
      <c r="D36" s="5"/>
      <c r="E36" s="5"/>
    </row>
    <row r="37" spans="2:5" x14ac:dyDescent="0.2">
      <c r="B37" s="5"/>
      <c r="C37" s="5"/>
      <c r="D37" s="5"/>
      <c r="E37" s="5"/>
    </row>
    <row r="38" spans="2:5" x14ac:dyDescent="0.2">
      <c r="B38" s="5"/>
      <c r="C38" s="5"/>
      <c r="D38" s="5"/>
      <c r="E38" s="5"/>
    </row>
    <row r="39" spans="2:5" x14ac:dyDescent="0.2">
      <c r="B39" s="5"/>
      <c r="C39" s="5"/>
      <c r="D39" s="5"/>
      <c r="E39" s="5"/>
    </row>
    <row r="40" spans="2:5" x14ac:dyDescent="0.2">
      <c r="B40" s="5"/>
      <c r="C40" s="5"/>
      <c r="D40" s="5"/>
      <c r="E40" s="5"/>
    </row>
    <row r="41" spans="2:5" x14ac:dyDescent="0.2">
      <c r="B41" s="5"/>
      <c r="C41" s="5"/>
      <c r="D41" s="5"/>
      <c r="E41" s="5"/>
    </row>
    <row r="42" spans="2:5" x14ac:dyDescent="0.2">
      <c r="B42" s="5"/>
      <c r="C42" s="5"/>
      <c r="D42" s="5"/>
      <c r="E42" s="5"/>
    </row>
    <row r="43" spans="2:5" x14ac:dyDescent="0.2">
      <c r="B43" s="5"/>
      <c r="C43" s="5"/>
      <c r="D43" s="5"/>
      <c r="E43" s="5"/>
    </row>
    <row r="44" spans="2:5" x14ac:dyDescent="0.2">
      <c r="B44" s="5"/>
      <c r="C44" s="5"/>
      <c r="D44" s="5"/>
      <c r="E44" s="5"/>
    </row>
    <row r="45" spans="2:5" x14ac:dyDescent="0.2">
      <c r="B45" s="5"/>
      <c r="C45" s="5"/>
      <c r="D45" s="5"/>
      <c r="E45" s="5"/>
    </row>
    <row r="46" spans="2:5" x14ac:dyDescent="0.2">
      <c r="B46" s="5"/>
      <c r="C46" s="5"/>
      <c r="D46" s="5"/>
      <c r="E46" s="5"/>
    </row>
    <row r="47" spans="2:5" x14ac:dyDescent="0.2">
      <c r="B47" s="5"/>
      <c r="C47" s="5"/>
      <c r="D47" s="5"/>
      <c r="E47" s="5"/>
    </row>
  </sheetData>
  <mergeCells count="1">
    <mergeCell ref="B6:F6"/>
  </mergeCells>
  <printOptions horizontalCentered="1"/>
  <pageMargins left="0.7" right="0.7" top="0.75" bottom="0.75" header="0.3" footer="0.3"/>
  <pageSetup paperSize="2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7"/>
  <sheetViews>
    <sheetView workbookViewId="0">
      <selection activeCell="E33" sqref="E33"/>
    </sheetView>
  </sheetViews>
  <sheetFormatPr defaultColWidth="9.140625" defaultRowHeight="15" x14ac:dyDescent="0.25"/>
  <cols>
    <col min="1" max="1" width="28.42578125" style="16" customWidth="1"/>
    <col min="2" max="2" width="10.140625" style="17" bestFit="1" customWidth="1"/>
    <col min="3" max="3" width="11.5703125" style="17" bestFit="1" customWidth="1"/>
    <col min="4" max="4" width="10.140625" style="17" bestFit="1" customWidth="1"/>
    <col min="5" max="5" width="12.7109375" style="17" customWidth="1"/>
    <col min="6" max="6" width="13.140625" style="17" customWidth="1"/>
    <col min="7" max="16384" width="9.140625" style="16"/>
  </cols>
  <sheetData>
    <row r="1" spans="1:6" s="2" customFormat="1" ht="13.5" customHeight="1" x14ac:dyDescent="0.35">
      <c r="A1" s="4" t="s">
        <v>34</v>
      </c>
      <c r="B1" s="19"/>
      <c r="C1" s="19"/>
      <c r="D1" s="19"/>
      <c r="E1" t="s">
        <v>29</v>
      </c>
      <c r="F1" s="19"/>
    </row>
    <row r="2" spans="1:6" s="2" customFormat="1" ht="13.5" customHeight="1" x14ac:dyDescent="0.35">
      <c r="A2" s="18"/>
      <c r="B2" s="19"/>
      <c r="C2" s="19"/>
      <c r="D2" s="19"/>
      <c r="E2" t="s">
        <v>30</v>
      </c>
      <c r="F2" s="19"/>
    </row>
    <row r="3" spans="1:6" s="2" customFormat="1" ht="13.5" customHeight="1" x14ac:dyDescent="0.35">
      <c r="A3" s="18"/>
      <c r="B3" s="19"/>
      <c r="C3" s="19"/>
      <c r="D3" s="19"/>
      <c r="E3" t="s">
        <v>32</v>
      </c>
      <c r="F3" s="19"/>
    </row>
    <row r="4" spans="1:6" s="2" customFormat="1" ht="13.5" customHeight="1" x14ac:dyDescent="0.35">
      <c r="A4" s="18"/>
      <c r="B4" s="19"/>
      <c r="C4" s="19"/>
      <c r="D4" s="19"/>
      <c r="E4" t="s">
        <v>33</v>
      </c>
      <c r="F4" s="19"/>
    </row>
    <row r="5" spans="1:6" s="2" customFormat="1" ht="13.5" customHeight="1" x14ac:dyDescent="0.25">
      <c r="A5" s="18"/>
      <c r="B5" s="19"/>
      <c r="C5" s="19"/>
      <c r="D5" s="19"/>
      <c r="E5" s="19"/>
      <c r="F5" s="19"/>
    </row>
    <row r="6" spans="1:6" s="3" customFormat="1" ht="13.5" customHeight="1" x14ac:dyDescent="0.25">
      <c r="A6" s="20"/>
      <c r="B6" s="42" t="s">
        <v>27</v>
      </c>
      <c r="C6" s="43"/>
      <c r="D6" s="43"/>
      <c r="E6" s="43"/>
      <c r="F6" s="44"/>
    </row>
    <row r="7" spans="1:6" s="1" customFormat="1" ht="12.95" x14ac:dyDescent="0.25">
      <c r="A7" s="26" t="s">
        <v>1</v>
      </c>
      <c r="B7" s="27" t="s">
        <v>2</v>
      </c>
      <c r="C7" s="28" t="s">
        <v>3</v>
      </c>
      <c r="D7" s="28" t="s">
        <v>4</v>
      </c>
      <c r="E7" s="28" t="s">
        <v>5</v>
      </c>
      <c r="F7" s="29" t="s">
        <v>0</v>
      </c>
    </row>
    <row r="8" spans="1:6" s="14" customFormat="1" ht="14.45" x14ac:dyDescent="0.35">
      <c r="A8" s="14" t="s">
        <v>6</v>
      </c>
      <c r="B8" s="23">
        <v>343.20914529202821</v>
      </c>
      <c r="C8" s="23">
        <v>3366.3008547079717</v>
      </c>
      <c r="D8" s="23"/>
      <c r="E8" s="23"/>
      <c r="F8" s="23">
        <f>SUM(B8:E8)</f>
        <v>3709.5099999999998</v>
      </c>
    </row>
    <row r="9" spans="1:6" s="14" customFormat="1" ht="14.45" x14ac:dyDescent="0.35">
      <c r="A9" s="14" t="s">
        <v>7</v>
      </c>
      <c r="B9" s="23">
        <v>625.33761100457286</v>
      </c>
      <c r="C9" s="23">
        <v>1429.6350498211382</v>
      </c>
      <c r="D9" s="23"/>
      <c r="E9" s="23"/>
      <c r="F9" s="23">
        <f t="shared" ref="F9:F17" si="0">SUM(B9:E9)</f>
        <v>2054.972660825711</v>
      </c>
    </row>
    <row r="10" spans="1:6" s="14" customFormat="1" ht="14.45" x14ac:dyDescent="0.35">
      <c r="A10" s="14" t="s">
        <v>8</v>
      </c>
      <c r="B10" s="23">
        <v>636.62342045189371</v>
      </c>
      <c r="C10" s="23">
        <v>14063.025153200768</v>
      </c>
      <c r="D10" s="23">
        <v>14069.171426347339</v>
      </c>
      <c r="E10" s="23"/>
      <c r="F10" s="23">
        <f t="shared" si="0"/>
        <v>28768.82</v>
      </c>
    </row>
    <row r="11" spans="1:6" s="14" customFormat="1" ht="14.45" x14ac:dyDescent="0.35">
      <c r="A11" s="14" t="s">
        <v>9</v>
      </c>
      <c r="B11" s="23">
        <v>64.067075192817413</v>
      </c>
      <c r="C11" s="23">
        <v>47935.745334661595</v>
      </c>
      <c r="D11" s="23">
        <v>12498.26759014557</v>
      </c>
      <c r="E11" s="23"/>
      <c r="F11" s="23">
        <f t="shared" si="0"/>
        <v>60498.079999999987</v>
      </c>
    </row>
    <row r="12" spans="1:6" s="14" customFormat="1" ht="14.45" x14ac:dyDescent="0.35">
      <c r="A12" s="14" t="s">
        <v>10</v>
      </c>
      <c r="B12" s="23">
        <v>368.23351499180148</v>
      </c>
      <c r="C12" s="23">
        <v>8638.7847156975004</v>
      </c>
      <c r="D12" s="23">
        <v>929.27184158611749</v>
      </c>
      <c r="E12" s="23"/>
      <c r="F12" s="23">
        <f t="shared" si="0"/>
        <v>9936.2900722754202</v>
      </c>
    </row>
    <row r="13" spans="1:6" s="14" customFormat="1" ht="14.45" x14ac:dyDescent="0.35">
      <c r="A13" s="14" t="s">
        <v>11</v>
      </c>
      <c r="B13" s="23"/>
      <c r="C13" s="23">
        <v>8629.4814346798685</v>
      </c>
      <c r="D13" s="23">
        <v>11962.918677758351</v>
      </c>
      <c r="E13" s="23"/>
      <c r="F13" s="23">
        <f t="shared" si="0"/>
        <v>20592.400112438219</v>
      </c>
    </row>
    <row r="14" spans="1:6" s="14" customFormat="1" ht="14.45" x14ac:dyDescent="0.35">
      <c r="A14" s="14" t="s">
        <v>12</v>
      </c>
      <c r="B14" s="23"/>
      <c r="C14" s="23">
        <v>5943.9029763931476</v>
      </c>
      <c r="D14" s="23">
        <v>8239.9415336531747</v>
      </c>
      <c r="E14" s="23"/>
      <c r="F14" s="23">
        <f t="shared" si="0"/>
        <v>14183.844510046321</v>
      </c>
    </row>
    <row r="15" spans="1:6" s="14" customFormat="1" ht="14.45" x14ac:dyDescent="0.35">
      <c r="A15" s="14" t="s">
        <v>13</v>
      </c>
      <c r="B15" s="23">
        <v>1816.5302416764985</v>
      </c>
      <c r="C15" s="23">
        <v>43315.418540445527</v>
      </c>
      <c r="D15" s="23">
        <v>17029.051217877972</v>
      </c>
      <c r="E15" s="23"/>
      <c r="F15" s="23">
        <f t="shared" si="0"/>
        <v>62161</v>
      </c>
    </row>
    <row r="16" spans="1:6" s="14" customFormat="1" ht="14.45" x14ac:dyDescent="0.35">
      <c r="A16" s="30" t="s">
        <v>14</v>
      </c>
      <c r="B16" s="31">
        <v>7689.3036427824536</v>
      </c>
      <c r="C16" s="31">
        <v>5845.3111549988598</v>
      </c>
      <c r="D16" s="31"/>
      <c r="E16" s="31"/>
      <c r="F16" s="31">
        <f t="shared" si="0"/>
        <v>13534.614797781313</v>
      </c>
    </row>
    <row r="17" spans="1:6" s="14" customFormat="1" ht="12.75" hidden="1" customHeight="1" x14ac:dyDescent="0.35">
      <c r="B17" s="23"/>
      <c r="C17" s="23"/>
      <c r="D17" s="23"/>
      <c r="E17" s="23"/>
      <c r="F17" s="23">
        <f t="shared" si="0"/>
        <v>0</v>
      </c>
    </row>
    <row r="18" spans="1:6" s="1" customFormat="1" ht="14.45" x14ac:dyDescent="0.35">
      <c r="A18" s="4" t="s">
        <v>15</v>
      </c>
      <c r="B18" s="24">
        <f>SUM(B8:B16)</f>
        <v>11543.304651392065</v>
      </c>
      <c r="C18" s="24">
        <f>SUM(C8:C16)</f>
        <v>139167.60521460639</v>
      </c>
      <c r="D18" s="24">
        <f>SUM(D8:D16)</f>
        <v>64728.622287368518</v>
      </c>
      <c r="E18" s="24"/>
      <c r="F18" s="23">
        <f>SUM(F8:F17)</f>
        <v>215439.53215336698</v>
      </c>
    </row>
    <row r="19" spans="1:6" s="1" customFormat="1" ht="14.45" x14ac:dyDescent="0.35">
      <c r="A19" s="4"/>
      <c r="B19" s="24"/>
      <c r="C19" s="24"/>
      <c r="D19" s="24"/>
      <c r="E19" s="24"/>
      <c r="F19" s="23"/>
    </row>
    <row r="20" spans="1:6" s="1" customFormat="1" ht="13.5" customHeight="1" x14ac:dyDescent="0.25">
      <c r="A20" s="21" t="s">
        <v>16</v>
      </c>
      <c r="B20" s="22"/>
      <c r="C20" s="22"/>
      <c r="D20" s="22"/>
      <c r="E20" s="22"/>
      <c r="F20" s="22"/>
    </row>
    <row r="21" spans="1:6" s="14" customFormat="1" x14ac:dyDescent="0.25">
      <c r="A21" s="14" t="s">
        <v>7</v>
      </c>
      <c r="B21" s="23"/>
      <c r="C21" s="23"/>
      <c r="D21" s="23"/>
      <c r="E21" s="23">
        <v>4672.1773391742909</v>
      </c>
      <c r="F21" s="23">
        <f>E21</f>
        <v>4672.1773391742909</v>
      </c>
    </row>
    <row r="22" spans="1:6" s="14" customFormat="1" x14ac:dyDescent="0.25">
      <c r="A22" s="14" t="s">
        <v>10</v>
      </c>
      <c r="B22" s="23"/>
      <c r="C22" s="23"/>
      <c r="D22" s="23"/>
      <c r="E22" s="23">
        <v>25746.049927724584</v>
      </c>
      <c r="F22" s="23">
        <f>E22</f>
        <v>25746.049927724584</v>
      </c>
    </row>
    <row r="23" spans="1:6" s="14" customFormat="1" x14ac:dyDescent="0.25">
      <c r="A23" s="14" t="s">
        <v>17</v>
      </c>
      <c r="B23" s="23"/>
      <c r="C23" s="23"/>
      <c r="D23" s="23"/>
      <c r="E23" s="23">
        <v>54738.239999999991</v>
      </c>
      <c r="F23" s="23">
        <f>E23</f>
        <v>54738.239999999991</v>
      </c>
    </row>
    <row r="24" spans="1:6" s="14" customFormat="1" x14ac:dyDescent="0.25">
      <c r="A24" s="14" t="s">
        <v>18</v>
      </c>
      <c r="B24" s="23"/>
      <c r="C24" s="23"/>
      <c r="D24" s="23"/>
      <c r="E24" s="23">
        <v>248664.12</v>
      </c>
      <c r="F24" s="23">
        <f>E24</f>
        <v>248664.12</v>
      </c>
    </row>
    <row r="25" spans="1:6" s="14" customFormat="1" x14ac:dyDescent="0.25">
      <c r="A25" s="30" t="s">
        <v>19</v>
      </c>
      <c r="B25" s="31"/>
      <c r="C25" s="31"/>
      <c r="D25" s="31"/>
      <c r="E25" s="31">
        <v>13535.495202218688</v>
      </c>
      <c r="F25" s="31">
        <f>E25</f>
        <v>13535.495202218688</v>
      </c>
    </row>
    <row r="26" spans="1:6" s="14" customFormat="1" ht="12.75" hidden="1" customHeight="1" x14ac:dyDescent="0.35">
      <c r="B26" s="23"/>
      <c r="C26" s="23"/>
      <c r="D26" s="23"/>
      <c r="E26" s="23"/>
      <c r="F26" s="23"/>
    </row>
    <row r="27" spans="1:6" s="1" customFormat="1" ht="12.75" x14ac:dyDescent="0.2">
      <c r="A27" s="32" t="s">
        <v>20</v>
      </c>
      <c r="B27" s="24"/>
      <c r="C27" s="24"/>
      <c r="D27" s="24"/>
      <c r="E27" s="24">
        <f>SUM(E21:E26)</f>
        <v>347356.08246911754</v>
      </c>
      <c r="F27" s="24">
        <f>SUM(F21:F26)</f>
        <v>347356.08246911754</v>
      </c>
    </row>
    <row r="28" spans="1:6" s="1" customFormat="1" ht="12.75" x14ac:dyDescent="0.2">
      <c r="A28" s="32"/>
      <c r="B28" s="24"/>
      <c r="C28" s="24"/>
      <c r="D28" s="24"/>
      <c r="E28" s="24"/>
      <c r="F28" s="24"/>
    </row>
    <row r="29" spans="1:6" s="1" customFormat="1" ht="12.75" x14ac:dyDescent="0.2">
      <c r="A29" s="21" t="s">
        <v>21</v>
      </c>
      <c r="B29" s="25"/>
      <c r="C29" s="25"/>
      <c r="D29" s="25"/>
      <c r="E29" s="25"/>
      <c r="F29" s="25"/>
    </row>
    <row r="30" spans="1:6" s="14" customFormat="1" x14ac:dyDescent="0.25">
      <c r="A30" s="14" t="s">
        <v>22</v>
      </c>
      <c r="B30" s="23"/>
      <c r="C30" s="23"/>
      <c r="D30" s="23"/>
      <c r="E30" s="23">
        <v>80849.709999999992</v>
      </c>
      <c r="F30" s="23">
        <f>E30</f>
        <v>80849.709999999992</v>
      </c>
    </row>
    <row r="31" spans="1:6" s="14" customFormat="1" x14ac:dyDescent="0.25">
      <c r="A31" s="30" t="s">
        <v>23</v>
      </c>
      <c r="B31" s="31"/>
      <c r="C31" s="31"/>
      <c r="D31" s="31"/>
      <c r="E31" s="31">
        <v>86973.38</v>
      </c>
      <c r="F31" s="31">
        <f>E31</f>
        <v>86973.38</v>
      </c>
    </row>
    <row r="32" spans="1:6" s="14" customFormat="1" ht="12.75" hidden="1" customHeight="1" x14ac:dyDescent="0.35">
      <c r="B32" s="23"/>
      <c r="C32" s="23"/>
      <c r="D32" s="23"/>
      <c r="E32" s="23"/>
      <c r="F32" s="23"/>
    </row>
    <row r="33" spans="1:6" s="1" customFormat="1" ht="12.75" x14ac:dyDescent="0.2">
      <c r="A33" s="32" t="s">
        <v>24</v>
      </c>
      <c r="B33" s="24"/>
      <c r="C33" s="24"/>
      <c r="D33" s="24"/>
      <c r="E33" s="24">
        <f>SUM(E30:E32)</f>
        <v>167823.09</v>
      </c>
      <c r="F33" s="24">
        <f>SUM(F30:F32)</f>
        <v>167823.09</v>
      </c>
    </row>
    <row r="34" spans="1:6" s="1" customFormat="1" ht="12.75" x14ac:dyDescent="0.2">
      <c r="A34" s="32"/>
      <c r="B34" s="24"/>
      <c r="C34" s="24"/>
      <c r="D34" s="24"/>
      <c r="E34" s="24"/>
      <c r="F34" s="24"/>
    </row>
    <row r="35" spans="1:6" s="1" customFormat="1" ht="13.5" thickBot="1" x14ac:dyDescent="0.25">
      <c r="A35" s="33" t="s">
        <v>25</v>
      </c>
      <c r="B35" s="34">
        <f>B18</f>
        <v>11543.304651392065</v>
      </c>
      <c r="C35" s="34">
        <f>C18</f>
        <v>139167.60521460639</v>
      </c>
      <c r="D35" s="34">
        <f>D18</f>
        <v>64728.622287368518</v>
      </c>
      <c r="E35" s="34">
        <f>E27+E33</f>
        <v>515179.17246911756</v>
      </c>
      <c r="F35" s="34">
        <f>F18+F27+F33</f>
        <v>730618.70462248451</v>
      </c>
    </row>
    <row r="36" spans="1:6" s="14" customFormat="1" ht="15.75" thickTop="1" x14ac:dyDescent="0.25">
      <c r="B36" s="23"/>
      <c r="C36" s="23"/>
      <c r="D36" s="23"/>
      <c r="E36" s="23"/>
      <c r="F36" s="23"/>
    </row>
    <row r="37" spans="1:6" s="14" customFormat="1" x14ac:dyDescent="0.25">
      <c r="B37" s="23"/>
      <c r="C37" s="23"/>
      <c r="D37" s="23"/>
      <c r="E37" s="23"/>
      <c r="F37" s="23"/>
    </row>
    <row r="38" spans="1:6" s="14" customFormat="1" x14ac:dyDescent="0.25">
      <c r="B38" s="23"/>
      <c r="C38" s="23"/>
      <c r="D38" s="23"/>
      <c r="E38" s="23"/>
      <c r="F38" s="23"/>
    </row>
    <row r="39" spans="1:6" s="14" customFormat="1" x14ac:dyDescent="0.25">
      <c r="B39" s="23"/>
      <c r="C39" s="23"/>
      <c r="D39" s="23"/>
      <c r="E39" s="23"/>
      <c r="F39" s="23"/>
    </row>
    <row r="40" spans="1:6" s="14" customFormat="1" x14ac:dyDescent="0.25">
      <c r="B40" s="23"/>
      <c r="C40" s="23"/>
      <c r="D40" s="23"/>
      <c r="E40" s="23"/>
      <c r="F40" s="23"/>
    </row>
    <row r="41" spans="1:6" s="14" customFormat="1" x14ac:dyDescent="0.25">
      <c r="B41" s="23"/>
      <c r="C41" s="23"/>
      <c r="D41" s="23"/>
      <c r="E41" s="23"/>
      <c r="F41" s="23"/>
    </row>
    <row r="42" spans="1:6" s="14" customFormat="1" x14ac:dyDescent="0.25">
      <c r="B42" s="23"/>
      <c r="C42" s="23"/>
      <c r="D42" s="23"/>
      <c r="E42" s="23"/>
      <c r="F42" s="23"/>
    </row>
    <row r="43" spans="1:6" s="14" customFormat="1" x14ac:dyDescent="0.25">
      <c r="B43" s="23"/>
      <c r="C43" s="23"/>
      <c r="D43" s="23"/>
      <c r="E43" s="23"/>
      <c r="F43" s="23"/>
    </row>
    <row r="44" spans="1:6" s="14" customFormat="1" x14ac:dyDescent="0.25">
      <c r="B44" s="23"/>
      <c r="C44" s="23"/>
      <c r="D44" s="23"/>
      <c r="E44" s="23"/>
      <c r="F44" s="23"/>
    </row>
    <row r="45" spans="1:6" s="14" customFormat="1" x14ac:dyDescent="0.25">
      <c r="B45" s="23"/>
      <c r="C45" s="23"/>
      <c r="D45" s="23"/>
      <c r="E45" s="23"/>
      <c r="F45" s="23"/>
    </row>
    <row r="46" spans="1:6" s="14" customFormat="1" x14ac:dyDescent="0.25">
      <c r="B46" s="23"/>
      <c r="C46" s="23"/>
      <c r="D46" s="23"/>
      <c r="E46" s="23"/>
      <c r="F46" s="23"/>
    </row>
    <row r="47" spans="1:6" s="14" customFormat="1" x14ac:dyDescent="0.25">
      <c r="B47" s="23"/>
      <c r="C47" s="23"/>
      <c r="D47" s="23"/>
      <c r="E47" s="23"/>
      <c r="F47" s="23"/>
    </row>
    <row r="48" spans="1:6" s="14" customFormat="1" x14ac:dyDescent="0.25">
      <c r="B48" s="23"/>
      <c r="C48" s="23"/>
      <c r="D48" s="23"/>
      <c r="E48" s="23"/>
      <c r="F48" s="23"/>
    </row>
    <row r="49" spans="2:6" s="14" customFormat="1" x14ac:dyDescent="0.25">
      <c r="B49" s="23"/>
      <c r="C49" s="23"/>
      <c r="D49" s="23"/>
      <c r="E49" s="23"/>
      <c r="F49" s="23"/>
    </row>
    <row r="50" spans="2:6" s="14" customFormat="1" x14ac:dyDescent="0.25">
      <c r="B50" s="23"/>
      <c r="C50" s="23"/>
      <c r="D50" s="23"/>
      <c r="E50" s="23"/>
      <c r="F50" s="23"/>
    </row>
    <row r="51" spans="2:6" s="14" customFormat="1" x14ac:dyDescent="0.25">
      <c r="B51" s="23"/>
      <c r="C51" s="23"/>
      <c r="D51" s="23"/>
      <c r="E51" s="23"/>
      <c r="F51" s="23"/>
    </row>
    <row r="52" spans="2:6" s="14" customFormat="1" x14ac:dyDescent="0.25">
      <c r="B52" s="23"/>
      <c r="C52" s="23"/>
      <c r="D52" s="23"/>
      <c r="E52" s="23"/>
      <c r="F52" s="23"/>
    </row>
    <row r="53" spans="2:6" s="14" customFormat="1" x14ac:dyDescent="0.25">
      <c r="B53" s="23"/>
      <c r="C53" s="23"/>
      <c r="D53" s="23"/>
      <c r="E53" s="23"/>
      <c r="F53" s="23"/>
    </row>
    <row r="54" spans="2:6" s="14" customFormat="1" x14ac:dyDescent="0.25">
      <c r="B54" s="23"/>
      <c r="C54" s="23"/>
      <c r="D54" s="23"/>
      <c r="E54" s="23"/>
      <c r="F54" s="23"/>
    </row>
    <row r="55" spans="2:6" s="14" customFormat="1" x14ac:dyDescent="0.25">
      <c r="B55" s="23"/>
      <c r="C55" s="23"/>
      <c r="D55" s="23"/>
      <c r="E55" s="23"/>
      <c r="F55" s="23"/>
    </row>
    <row r="56" spans="2:6" s="14" customFormat="1" x14ac:dyDescent="0.25">
      <c r="B56" s="23"/>
      <c r="C56" s="23"/>
      <c r="D56" s="23"/>
      <c r="E56" s="23"/>
      <c r="F56" s="23"/>
    </row>
    <row r="57" spans="2:6" s="14" customFormat="1" x14ac:dyDescent="0.25">
      <c r="B57" s="23"/>
      <c r="C57" s="23"/>
      <c r="D57" s="23"/>
      <c r="E57" s="23"/>
      <c r="F57" s="23"/>
    </row>
    <row r="58" spans="2:6" s="14" customFormat="1" x14ac:dyDescent="0.25">
      <c r="B58" s="23"/>
      <c r="C58" s="23"/>
      <c r="D58" s="23"/>
      <c r="E58" s="23"/>
      <c r="F58" s="23"/>
    </row>
    <row r="59" spans="2:6" s="14" customFormat="1" x14ac:dyDescent="0.25">
      <c r="B59" s="23"/>
      <c r="C59" s="23"/>
      <c r="D59" s="23"/>
      <c r="E59" s="23"/>
      <c r="F59" s="23"/>
    </row>
    <row r="60" spans="2:6" s="14" customFormat="1" x14ac:dyDescent="0.25">
      <c r="B60" s="23"/>
      <c r="C60" s="23"/>
      <c r="D60" s="23"/>
      <c r="E60" s="23"/>
      <c r="F60" s="23"/>
    </row>
    <row r="61" spans="2:6" s="14" customFormat="1" x14ac:dyDescent="0.25">
      <c r="B61" s="23"/>
      <c r="C61" s="23"/>
      <c r="D61" s="23"/>
      <c r="E61" s="23"/>
      <c r="F61" s="23"/>
    </row>
    <row r="62" spans="2:6" s="14" customFormat="1" x14ac:dyDescent="0.25">
      <c r="B62" s="23"/>
      <c r="C62" s="23"/>
      <c r="D62" s="23"/>
      <c r="E62" s="23"/>
      <c r="F62" s="23"/>
    </row>
    <row r="63" spans="2:6" s="14" customFormat="1" x14ac:dyDescent="0.25">
      <c r="B63" s="23"/>
      <c r="C63" s="23"/>
      <c r="D63" s="23"/>
      <c r="E63" s="23"/>
      <c r="F63" s="23"/>
    </row>
    <row r="64" spans="2:6" s="14" customFormat="1" x14ac:dyDescent="0.25">
      <c r="B64" s="23"/>
      <c r="C64" s="23"/>
      <c r="D64" s="23"/>
      <c r="E64" s="23"/>
      <c r="F64" s="23"/>
    </row>
    <row r="65" spans="2:6" s="14" customFormat="1" x14ac:dyDescent="0.25">
      <c r="B65" s="23"/>
      <c r="C65" s="23"/>
      <c r="D65" s="23"/>
      <c r="E65" s="23"/>
      <c r="F65" s="23"/>
    </row>
    <row r="66" spans="2:6" s="14" customFormat="1" x14ac:dyDescent="0.25">
      <c r="B66" s="23"/>
      <c r="C66" s="23"/>
      <c r="D66" s="23"/>
      <c r="E66" s="23"/>
      <c r="F66" s="23"/>
    </row>
    <row r="67" spans="2:6" s="14" customFormat="1" x14ac:dyDescent="0.25">
      <c r="B67" s="23"/>
      <c r="C67" s="23"/>
      <c r="D67" s="23"/>
      <c r="E67" s="23"/>
      <c r="F67" s="23"/>
    </row>
    <row r="68" spans="2:6" s="14" customFormat="1" x14ac:dyDescent="0.25">
      <c r="B68" s="23"/>
      <c r="C68" s="23"/>
      <c r="D68" s="23"/>
      <c r="E68" s="23"/>
      <c r="F68" s="23"/>
    </row>
    <row r="69" spans="2:6" s="14" customFormat="1" x14ac:dyDescent="0.25">
      <c r="B69" s="23"/>
      <c r="C69" s="23"/>
      <c r="D69" s="23"/>
      <c r="E69" s="23"/>
      <c r="F69" s="23"/>
    </row>
    <row r="70" spans="2:6" s="14" customFormat="1" x14ac:dyDescent="0.25">
      <c r="B70" s="23"/>
      <c r="C70" s="23"/>
      <c r="D70" s="23"/>
      <c r="E70" s="23"/>
      <c r="F70" s="23"/>
    </row>
    <row r="71" spans="2:6" s="14" customFormat="1" x14ac:dyDescent="0.25">
      <c r="B71" s="23"/>
      <c r="C71" s="23"/>
      <c r="D71" s="23"/>
      <c r="E71" s="23"/>
      <c r="F71" s="23"/>
    </row>
    <row r="72" spans="2:6" s="14" customFormat="1" x14ac:dyDescent="0.25">
      <c r="B72" s="23"/>
      <c r="C72" s="23"/>
      <c r="D72" s="23"/>
      <c r="E72" s="23"/>
      <c r="F72" s="23"/>
    </row>
    <row r="73" spans="2:6" s="14" customFormat="1" x14ac:dyDescent="0.25">
      <c r="B73" s="23"/>
      <c r="C73" s="23"/>
      <c r="D73" s="23"/>
      <c r="E73" s="23"/>
      <c r="F73" s="23"/>
    </row>
    <row r="74" spans="2:6" s="14" customFormat="1" x14ac:dyDescent="0.25">
      <c r="B74" s="23"/>
      <c r="C74" s="23"/>
      <c r="D74" s="23"/>
      <c r="E74" s="23"/>
      <c r="F74" s="23"/>
    </row>
    <row r="75" spans="2:6" s="14" customFormat="1" x14ac:dyDescent="0.25">
      <c r="B75" s="23"/>
      <c r="C75" s="23"/>
      <c r="D75" s="23"/>
      <c r="E75" s="23"/>
      <c r="F75" s="23"/>
    </row>
    <row r="76" spans="2:6" s="14" customFormat="1" x14ac:dyDescent="0.25">
      <c r="B76" s="23"/>
      <c r="C76" s="23"/>
      <c r="D76" s="23"/>
      <c r="E76" s="23"/>
      <c r="F76" s="23"/>
    </row>
    <row r="77" spans="2:6" s="14" customFormat="1" x14ac:dyDescent="0.25">
      <c r="B77" s="23"/>
      <c r="C77" s="23"/>
      <c r="D77" s="23"/>
      <c r="E77" s="23"/>
      <c r="F77" s="23"/>
    </row>
  </sheetData>
  <mergeCells count="1">
    <mergeCell ref="B6:F6"/>
  </mergeCells>
  <printOptions horizontalCentered="1"/>
  <pageMargins left="0.7" right="0.7" top="0.75" bottom="0.75" header="0.3" footer="0.3"/>
  <pageSetup paperSize="25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workbookViewId="0">
      <selection activeCell="E5" sqref="E5"/>
    </sheetView>
  </sheetViews>
  <sheetFormatPr defaultColWidth="9.140625" defaultRowHeight="15" x14ac:dyDescent="0.25"/>
  <cols>
    <col min="1" max="1" width="28.42578125" style="14" customWidth="1"/>
    <col min="2" max="2" width="9.140625" style="23" bestFit="1" customWidth="1"/>
    <col min="3" max="3" width="10.140625" style="23" bestFit="1" customWidth="1"/>
    <col min="4" max="4" width="9.140625" style="23" bestFit="1" customWidth="1"/>
    <col min="5" max="5" width="13.140625" style="23" customWidth="1"/>
    <col min="6" max="6" width="13" style="23" customWidth="1"/>
    <col min="7" max="16384" width="9.140625" style="14"/>
  </cols>
  <sheetData>
    <row r="1" spans="1:6" s="2" customFormat="1" ht="13.5" customHeight="1" x14ac:dyDescent="0.35">
      <c r="A1" s="4" t="s">
        <v>34</v>
      </c>
      <c r="B1" s="19"/>
      <c r="C1" s="19"/>
      <c r="D1" s="19"/>
      <c r="E1" t="s">
        <v>29</v>
      </c>
      <c r="F1" s="19"/>
    </row>
    <row r="2" spans="1:6" s="2" customFormat="1" ht="13.5" customHeight="1" x14ac:dyDescent="0.35">
      <c r="A2" s="18"/>
      <c r="B2" s="19"/>
      <c r="C2" s="19"/>
      <c r="D2" s="19"/>
      <c r="E2" t="s">
        <v>30</v>
      </c>
      <c r="F2" s="19"/>
    </row>
    <row r="3" spans="1:6" s="2" customFormat="1" ht="13.5" customHeight="1" x14ac:dyDescent="0.35">
      <c r="A3" s="18"/>
      <c r="B3" s="19"/>
      <c r="C3" s="19"/>
      <c r="D3" s="19"/>
      <c r="E3" t="s">
        <v>32</v>
      </c>
      <c r="F3" s="19"/>
    </row>
    <row r="4" spans="1:6" s="2" customFormat="1" ht="13.5" customHeight="1" x14ac:dyDescent="0.35">
      <c r="A4" s="18"/>
      <c r="B4" s="19"/>
      <c r="C4" s="19"/>
      <c r="D4" s="19"/>
      <c r="E4" t="s">
        <v>35</v>
      </c>
      <c r="F4" s="19"/>
    </row>
    <row r="5" spans="1:6" s="2" customFormat="1" ht="13.5" customHeight="1" x14ac:dyDescent="0.25">
      <c r="A5" s="18"/>
      <c r="B5" s="19"/>
      <c r="C5" s="19"/>
      <c r="D5" s="19"/>
      <c r="E5" s="19"/>
      <c r="F5" s="19"/>
    </row>
    <row r="6" spans="1:6" s="3" customFormat="1" ht="13.5" customHeight="1" x14ac:dyDescent="0.25">
      <c r="A6" s="20"/>
      <c r="B6" s="42" t="s">
        <v>28</v>
      </c>
      <c r="C6" s="43"/>
      <c r="D6" s="43"/>
      <c r="E6" s="43"/>
      <c r="F6" s="44"/>
    </row>
    <row r="7" spans="1:6" s="1" customFormat="1" ht="12.95" x14ac:dyDescent="0.25">
      <c r="A7" s="37" t="s">
        <v>1</v>
      </c>
      <c r="B7" s="27" t="s">
        <v>2</v>
      </c>
      <c r="C7" s="28" t="s">
        <v>3</v>
      </c>
      <c r="D7" s="28" t="s">
        <v>4</v>
      </c>
      <c r="E7" s="28" t="s">
        <v>5</v>
      </c>
      <c r="F7" s="29" t="s">
        <v>0</v>
      </c>
    </row>
    <row r="8" spans="1:6" ht="14.45" x14ac:dyDescent="0.35">
      <c r="A8" s="14" t="s">
        <v>6</v>
      </c>
      <c r="B8" s="23">
        <v>1045.81</v>
      </c>
      <c r="C8" s="23">
        <v>10257.67</v>
      </c>
      <c r="D8" s="23">
        <v>0</v>
      </c>
      <c r="F8" s="23">
        <f t="shared" ref="F8:F16" si="0">SUM(B8:E8)</f>
        <v>11303.48</v>
      </c>
    </row>
    <row r="9" spans="1:6" ht="14.45" x14ac:dyDescent="0.35">
      <c r="A9" s="14" t="s">
        <v>7</v>
      </c>
      <c r="B9" s="23">
        <v>1620.81</v>
      </c>
      <c r="C9" s="23">
        <v>3705.49</v>
      </c>
      <c r="D9" s="23">
        <v>0</v>
      </c>
      <c r="F9" s="23">
        <f t="shared" si="0"/>
        <v>5326.2999999999993</v>
      </c>
    </row>
    <row r="10" spans="1:6" ht="14.45" x14ac:dyDescent="0.35">
      <c r="A10" s="14" t="s">
        <v>8</v>
      </c>
      <c r="B10" s="23">
        <v>793.46</v>
      </c>
      <c r="C10" s="23">
        <v>17527.54</v>
      </c>
      <c r="D10" s="23">
        <v>17535.2</v>
      </c>
      <c r="F10" s="23">
        <f t="shared" si="0"/>
        <v>35856.199999999997</v>
      </c>
    </row>
    <row r="11" spans="1:6" ht="14.45" x14ac:dyDescent="0.35">
      <c r="A11" s="14" t="s">
        <v>9</v>
      </c>
      <c r="B11" s="23">
        <v>152.34</v>
      </c>
      <c r="C11" s="23">
        <v>113982.48</v>
      </c>
      <c r="D11" s="23">
        <v>29718.6</v>
      </c>
      <c r="F11" s="23">
        <f t="shared" si="0"/>
        <v>143853.41999999998</v>
      </c>
    </row>
    <row r="12" spans="1:6" ht="14.45" x14ac:dyDescent="0.35">
      <c r="A12" s="14" t="s">
        <v>10</v>
      </c>
      <c r="B12" s="23">
        <v>516.22</v>
      </c>
      <c r="C12" s="23">
        <v>12110.55</v>
      </c>
      <c r="D12" s="23">
        <v>1302.73</v>
      </c>
      <c r="F12" s="23">
        <f t="shared" si="0"/>
        <v>13929.499999999998</v>
      </c>
    </row>
    <row r="13" spans="1:6" ht="14.45" x14ac:dyDescent="0.35">
      <c r="A13" s="14" t="s">
        <v>11</v>
      </c>
      <c r="B13" s="23">
        <v>0</v>
      </c>
      <c r="C13" s="23">
        <v>13597.9</v>
      </c>
      <c r="D13" s="23">
        <v>18850.560000000001</v>
      </c>
      <c r="F13" s="23">
        <f t="shared" si="0"/>
        <v>32448.46</v>
      </c>
    </row>
    <row r="14" spans="1:6" ht="14.45" x14ac:dyDescent="0.35">
      <c r="A14" s="14" t="s">
        <v>12</v>
      </c>
      <c r="B14" s="23">
        <v>0</v>
      </c>
      <c r="C14" s="23">
        <v>9366.1</v>
      </c>
      <c r="D14" s="23">
        <v>12984.08</v>
      </c>
      <c r="F14" s="23">
        <f t="shared" si="0"/>
        <v>22350.18</v>
      </c>
    </row>
    <row r="15" spans="1:6" ht="14.45" x14ac:dyDescent="0.35">
      <c r="A15" s="14" t="s">
        <v>13</v>
      </c>
      <c r="B15" s="23">
        <v>2066.62</v>
      </c>
      <c r="C15" s="23">
        <v>49278.83</v>
      </c>
      <c r="D15" s="23">
        <v>19373.509999999998</v>
      </c>
      <c r="F15" s="23">
        <f t="shared" si="0"/>
        <v>70718.960000000006</v>
      </c>
    </row>
    <row r="16" spans="1:6" ht="14.45" x14ac:dyDescent="0.35">
      <c r="A16" s="30" t="s">
        <v>14</v>
      </c>
      <c r="B16" s="31">
        <v>9491.6200000000008</v>
      </c>
      <c r="C16" s="31">
        <v>7215.41</v>
      </c>
      <c r="D16" s="31">
        <v>0</v>
      </c>
      <c r="E16" s="31"/>
      <c r="F16" s="31">
        <f t="shared" si="0"/>
        <v>16707.03</v>
      </c>
    </row>
    <row r="17" spans="1:6" ht="12.75" hidden="1" customHeight="1" x14ac:dyDescent="0.35"/>
    <row r="18" spans="1:6" s="1" customFormat="1" ht="12.95" x14ac:dyDescent="0.3">
      <c r="A18" s="32" t="s">
        <v>15</v>
      </c>
      <c r="B18" s="24">
        <f>SUM(B8:B17)</f>
        <v>15686.880000000001</v>
      </c>
      <c r="C18" s="24">
        <f>SUM(C8:C17)</f>
        <v>237041.97</v>
      </c>
      <c r="D18" s="24">
        <f>SUM(D8:D17)</f>
        <v>99764.680000000008</v>
      </c>
      <c r="E18" s="24"/>
      <c r="F18" s="24">
        <f t="shared" ref="F18" si="1">SUM(F8:F17)</f>
        <v>352493.53</v>
      </c>
    </row>
    <row r="19" spans="1:6" s="1" customFormat="1" ht="12.95" x14ac:dyDescent="0.3">
      <c r="A19" s="32"/>
      <c r="B19" s="24"/>
      <c r="C19" s="24"/>
      <c r="D19" s="24"/>
      <c r="E19" s="24"/>
      <c r="F19" s="24"/>
    </row>
    <row r="20" spans="1:6" s="1" customFormat="1" ht="13.5" customHeight="1" x14ac:dyDescent="0.25">
      <c r="A20" s="21" t="s">
        <v>16</v>
      </c>
      <c r="B20" s="22"/>
      <c r="C20" s="22"/>
      <c r="D20" s="22"/>
      <c r="E20" s="22"/>
      <c r="F20" s="22"/>
    </row>
    <row r="21" spans="1:6" x14ac:dyDescent="0.25">
      <c r="A21" s="14" t="s">
        <v>7</v>
      </c>
      <c r="E21" s="23">
        <v>11725.28</v>
      </c>
      <c r="F21" s="23">
        <f>SUM(B21:E21)</f>
        <v>11725.28</v>
      </c>
    </row>
    <row r="22" spans="1:6" x14ac:dyDescent="0.25">
      <c r="A22" s="14" t="s">
        <v>10</v>
      </c>
      <c r="E22" s="23">
        <v>36092.9</v>
      </c>
      <c r="F22" s="23">
        <f>SUM(B22:E22)</f>
        <v>36092.9</v>
      </c>
    </row>
    <row r="23" spans="1:6" x14ac:dyDescent="0.25">
      <c r="A23" s="14" t="s">
        <v>17</v>
      </c>
      <c r="E23" s="23">
        <v>90482.31</v>
      </c>
      <c r="F23" s="23">
        <f>SUM(B23:E23)</f>
        <v>90482.31</v>
      </c>
    </row>
    <row r="24" spans="1:6" x14ac:dyDescent="0.25">
      <c r="A24" s="14" t="s">
        <v>18</v>
      </c>
      <c r="E24" s="23">
        <v>374195.67</v>
      </c>
      <c r="F24" s="23">
        <f>SUM(B24:E24)</f>
        <v>374195.67</v>
      </c>
    </row>
    <row r="25" spans="1:6" x14ac:dyDescent="0.25">
      <c r="A25" s="30" t="s">
        <v>19</v>
      </c>
      <c r="B25" s="31"/>
      <c r="C25" s="31"/>
      <c r="D25" s="31"/>
      <c r="E25" s="31">
        <v>15980.36</v>
      </c>
      <c r="F25" s="31">
        <f>SUM(B25:E25)</f>
        <v>15980.36</v>
      </c>
    </row>
    <row r="26" spans="1:6" ht="12.75" hidden="1" customHeight="1" x14ac:dyDescent="0.35"/>
    <row r="27" spans="1:6" s="1" customFormat="1" ht="12.75" x14ac:dyDescent="0.2">
      <c r="A27" s="32" t="s">
        <v>20</v>
      </c>
      <c r="B27" s="24"/>
      <c r="C27" s="24"/>
      <c r="D27" s="24"/>
      <c r="E27" s="24">
        <f>SUM(E21:E26)</f>
        <v>528476.52</v>
      </c>
      <c r="F27" s="24">
        <f t="shared" ref="F27" si="2">SUM(F21:F26)</f>
        <v>528476.52</v>
      </c>
    </row>
    <row r="28" spans="1:6" s="1" customFormat="1" ht="12.75" x14ac:dyDescent="0.2">
      <c r="A28" s="32"/>
      <c r="B28" s="24"/>
      <c r="C28" s="24"/>
      <c r="D28" s="24"/>
      <c r="E28" s="24"/>
      <c r="F28" s="24"/>
    </row>
    <row r="29" spans="1:6" s="1" customFormat="1" ht="12.75" x14ac:dyDescent="0.2">
      <c r="A29" s="26" t="s">
        <v>21</v>
      </c>
      <c r="B29" s="38"/>
      <c r="C29" s="38"/>
      <c r="D29" s="38"/>
      <c r="E29" s="38"/>
      <c r="F29" s="38"/>
    </row>
    <row r="30" spans="1:6" x14ac:dyDescent="0.25">
      <c r="A30" s="14" t="s">
        <v>22</v>
      </c>
      <c r="E30" s="23">
        <v>114689.89</v>
      </c>
      <c r="F30" s="23">
        <f>SUM(B30:E30)</f>
        <v>114689.89</v>
      </c>
    </row>
    <row r="31" spans="1:6" x14ac:dyDescent="0.25">
      <c r="A31" s="30" t="s">
        <v>23</v>
      </c>
      <c r="B31" s="31"/>
      <c r="C31" s="31"/>
      <c r="D31" s="31"/>
      <c r="E31" s="31">
        <v>93572.31</v>
      </c>
      <c r="F31" s="31">
        <f>SUM(B31:E31)</f>
        <v>93572.31</v>
      </c>
    </row>
    <row r="32" spans="1:6" ht="12.75" hidden="1" customHeight="1" x14ac:dyDescent="0.35"/>
    <row r="33" spans="1:6" s="1" customFormat="1" ht="12.75" x14ac:dyDescent="0.2">
      <c r="A33" s="32" t="s">
        <v>24</v>
      </c>
      <c r="B33" s="24"/>
      <c r="C33" s="24"/>
      <c r="D33" s="24"/>
      <c r="E33" s="24">
        <f>SUM(E30:E32)</f>
        <v>208262.2</v>
      </c>
      <c r="F33" s="24">
        <f t="shared" ref="F33" si="3">SUM(F30:F32)</f>
        <v>208262.2</v>
      </c>
    </row>
    <row r="34" spans="1:6" s="1" customFormat="1" ht="12.75" x14ac:dyDescent="0.2">
      <c r="A34" s="32"/>
      <c r="B34" s="24"/>
      <c r="C34" s="24"/>
      <c r="D34" s="24"/>
      <c r="E34" s="24"/>
      <c r="F34" s="24"/>
    </row>
    <row r="35" spans="1:6" s="1" customFormat="1" ht="13.5" thickBot="1" x14ac:dyDescent="0.25">
      <c r="A35" s="33" t="s">
        <v>25</v>
      </c>
      <c r="B35" s="34">
        <f>B18</f>
        <v>15686.880000000001</v>
      </c>
      <c r="C35" s="34">
        <f>C18</f>
        <v>237041.97</v>
      </c>
      <c r="D35" s="34">
        <f>D18</f>
        <v>99764.680000000008</v>
      </c>
      <c r="E35" s="34">
        <f>E27+E33</f>
        <v>736738.72</v>
      </c>
      <c r="F35" s="34">
        <f>SUM(F18,F27,F33)</f>
        <v>1089232.25</v>
      </c>
    </row>
    <row r="36" spans="1:6" s="15" customFormat="1" ht="13.5" thickTop="1" x14ac:dyDescent="0.2">
      <c r="A36" s="36"/>
      <c r="B36" s="35"/>
      <c r="C36" s="35"/>
      <c r="D36" s="35"/>
      <c r="E36" s="35"/>
      <c r="F36" s="35"/>
    </row>
    <row r="37" spans="1:6" s="15" customFormat="1" ht="12.75" x14ac:dyDescent="0.2">
      <c r="A37" s="36"/>
      <c r="B37" s="35"/>
      <c r="C37" s="35"/>
      <c r="D37" s="35"/>
      <c r="E37" s="35"/>
      <c r="F37" s="35"/>
    </row>
  </sheetData>
  <mergeCells count="1">
    <mergeCell ref="B6:F6"/>
  </mergeCells>
  <printOptions horizontalCentered="1"/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Assigned Admin</vt:lpstr>
      <vt:lpstr>Allocated Admin</vt:lpstr>
      <vt:lpstr>Total Admin</vt:lpstr>
    </vt:vector>
  </TitlesOfParts>
  <Company>American Electric Power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AEP</dc:creator>
  <cp:lastModifiedBy>Prentcess Denman</cp:lastModifiedBy>
  <cp:lastPrinted>2013-06-14T17:18:29Z</cp:lastPrinted>
  <dcterms:created xsi:type="dcterms:W3CDTF">2013-06-14T15:16:53Z</dcterms:created>
  <dcterms:modified xsi:type="dcterms:W3CDTF">2013-06-14T19:45:01Z</dcterms:modified>
</cp:coreProperties>
</file>